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تفقيط" sheetId="1" r:id="rId1"/>
    <sheet name="الادخال" sheetId="2" r:id="rId2"/>
  </sheets>
  <calcPr calcId="144525"/>
</workbook>
</file>

<file path=xl/calcChain.xml><?xml version="1.0" encoding="utf-8"?>
<calcChain xmlns="http://schemas.openxmlformats.org/spreadsheetml/2006/main">
  <c r="B1" i="1" l="1"/>
  <c r="B9" i="1" l="1"/>
  <c r="C9" i="1" s="1"/>
  <c r="B8" i="1"/>
  <c r="C8" i="1" s="1"/>
  <c r="B7" i="1"/>
  <c r="C7" i="1" s="1"/>
  <c r="B6" i="1"/>
  <c r="C6" i="1" s="1"/>
  <c r="B5" i="1"/>
  <c r="C5" i="1" s="1"/>
  <c r="B4" i="1"/>
  <c r="C4" i="1" s="1"/>
  <c r="C11" i="1" l="1"/>
  <c r="A7" i="2" s="1"/>
</calcChain>
</file>

<file path=xl/sharedStrings.xml><?xml version="1.0" encoding="utf-8"?>
<sst xmlns="http://schemas.openxmlformats.org/spreadsheetml/2006/main" count="100" uniqueCount="91">
  <si>
    <t xml:space="preserve">الرقم </t>
  </si>
  <si>
    <t>العبارات</t>
  </si>
  <si>
    <t>واحد</t>
  </si>
  <si>
    <t>عشرة</t>
  </si>
  <si>
    <t>مائة</t>
  </si>
  <si>
    <t>ألف</t>
  </si>
  <si>
    <t xml:space="preserve">عشرون ألف </t>
  </si>
  <si>
    <t>مليون</t>
  </si>
  <si>
    <t xml:space="preserve"> و </t>
  </si>
  <si>
    <t>إثنان</t>
  </si>
  <si>
    <t>عشرون</t>
  </si>
  <si>
    <t>مائتان</t>
  </si>
  <si>
    <t>ألفين</t>
  </si>
  <si>
    <t xml:space="preserve">ثلاثون ألف </t>
  </si>
  <si>
    <t>مائتي</t>
  </si>
  <si>
    <t>إثنين مليون</t>
  </si>
  <si>
    <t xml:space="preserve">توزيع الرقم إلى فئات </t>
  </si>
  <si>
    <t xml:space="preserve"> ألف </t>
  </si>
  <si>
    <t>ثلاثة</t>
  </si>
  <si>
    <t>ثلاثون</t>
  </si>
  <si>
    <t>ثلاثمائة</t>
  </si>
  <si>
    <t xml:space="preserve">ثلاثة ألف </t>
  </si>
  <si>
    <t xml:space="preserve">أربعون ألف </t>
  </si>
  <si>
    <t xml:space="preserve">ثلاثة ملايين </t>
  </si>
  <si>
    <t xml:space="preserve">ملايين </t>
  </si>
  <si>
    <t>الجزئي الفرعي من العملة</t>
  </si>
  <si>
    <t xml:space="preserve"> هلال</t>
  </si>
  <si>
    <t>أربعة</t>
  </si>
  <si>
    <t>أربعون</t>
  </si>
  <si>
    <t>أربعمائة</t>
  </si>
  <si>
    <t xml:space="preserve">اربعة ألف </t>
  </si>
  <si>
    <t xml:space="preserve">خمسون ألف </t>
  </si>
  <si>
    <t xml:space="preserve">أربعة ملايين </t>
  </si>
  <si>
    <t>مئات الألاف</t>
  </si>
  <si>
    <t>العملة الرئيسية</t>
  </si>
  <si>
    <t xml:space="preserve"> ريال سعودى</t>
  </si>
  <si>
    <t>خمسة</t>
  </si>
  <si>
    <t>خمسون</t>
  </si>
  <si>
    <t>خمسمائة</t>
  </si>
  <si>
    <t xml:space="preserve">خمسة ألف </t>
  </si>
  <si>
    <t xml:space="preserve">ستون ألف </t>
  </si>
  <si>
    <t xml:space="preserve">خمسة ملايين </t>
  </si>
  <si>
    <t>عشرات الألاف و الألاف</t>
  </si>
  <si>
    <t xml:space="preserve">فقط </t>
  </si>
  <si>
    <t>ستة</t>
  </si>
  <si>
    <t>ستون</t>
  </si>
  <si>
    <t>ستمائة</t>
  </si>
  <si>
    <t xml:space="preserve">ستة ألف </t>
  </si>
  <si>
    <t xml:space="preserve">سبعون ألف </t>
  </si>
  <si>
    <t xml:space="preserve">ستة ملايين </t>
  </si>
  <si>
    <t>المئات</t>
  </si>
  <si>
    <t xml:space="preserve"> لا غير </t>
  </si>
  <si>
    <t>سبعة</t>
  </si>
  <si>
    <t>سبعون</t>
  </si>
  <si>
    <t>سبعمائة</t>
  </si>
  <si>
    <t xml:space="preserve">سبعة ألف </t>
  </si>
  <si>
    <t xml:space="preserve">ثماني ألف </t>
  </si>
  <si>
    <t xml:space="preserve">سبعة ملايين </t>
  </si>
  <si>
    <t>عشرات و آحاد</t>
  </si>
  <si>
    <t>ثمانية</t>
  </si>
  <si>
    <t>ثماني</t>
  </si>
  <si>
    <t>ثمانمائة</t>
  </si>
  <si>
    <t xml:space="preserve">ثمانية ألف </t>
  </si>
  <si>
    <t xml:space="preserve">تسعون ألف </t>
  </si>
  <si>
    <t xml:space="preserve">ثمانية ملايين </t>
  </si>
  <si>
    <t>الرقم الكسري</t>
  </si>
  <si>
    <t>تسعة</t>
  </si>
  <si>
    <t>تسعون</t>
  </si>
  <si>
    <t>تسعمائة</t>
  </si>
  <si>
    <t xml:space="preserve">تسعة ألف </t>
  </si>
  <si>
    <t xml:space="preserve">تسعة ملايين </t>
  </si>
  <si>
    <t xml:space="preserve">عشرة ألف </t>
  </si>
  <si>
    <t>التفقيط</t>
  </si>
  <si>
    <t>إحدى عشر</t>
  </si>
  <si>
    <t xml:space="preserve">إحدى عشر ألف </t>
  </si>
  <si>
    <t>إثنى عشر</t>
  </si>
  <si>
    <t xml:space="preserve">إثنى عشر ألف </t>
  </si>
  <si>
    <t>ثلاثة عشر</t>
  </si>
  <si>
    <t xml:space="preserve">ثلاثة عشر ألف </t>
  </si>
  <si>
    <t>أربعة عشر</t>
  </si>
  <si>
    <t xml:space="preserve">أربعة عشر ألف </t>
  </si>
  <si>
    <t>خمسة عشر</t>
  </si>
  <si>
    <t xml:space="preserve">خمسة عشر ألف </t>
  </si>
  <si>
    <t>ستة عشر</t>
  </si>
  <si>
    <t xml:space="preserve">ستة عشر ألف </t>
  </si>
  <si>
    <t>سبعة عشر</t>
  </si>
  <si>
    <t xml:space="preserve">سبعة عشر ألف </t>
  </si>
  <si>
    <t>ثمانية عشر</t>
  </si>
  <si>
    <t xml:space="preserve">ثمانية عشر ألف </t>
  </si>
  <si>
    <t>تسعة عشر</t>
  </si>
  <si>
    <t xml:space="preserve">تسعة عشر ألف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</si>
</sst>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5" formatCode="_-* #,##0_-;_-* #,##0\-;_-* &quot;-&quot;??_-;_-@_-"/>
  </numFmts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Protection="1">
      <protection hidden="1"/>
    </xf>
    <xf numFmtId="165" fontId="0" fillId="0" borderId="0" xfId="1" applyNumberFormat="1" applyFont="1" applyProtection="1">
      <protection hidden="1"/>
    </xf>
    <xf numFmtId="0" fontId="0" fillId="0" borderId="0" xfId="1" applyNumberFormat="1" applyFont="1" applyProtection="1">
      <protection hidden="1"/>
    </xf>
    <xf numFmtId="0" fontId="0" fillId="0" borderId="0" xfId="1" applyNumberFormat="1" applyFont="1" applyAlignment="1" applyProtection="1">
      <alignment horizontal="right"/>
      <protection hidden="1"/>
    </xf>
    <xf numFmtId="0" fontId="0" fillId="2" borderId="0" xfId="0" applyFill="1" applyProtection="1">
      <protection hidden="1"/>
    </xf>
    <xf numFmtId="0" fontId="0" fillId="0" borderId="0" xfId="0" applyNumberFormat="1" applyProtection="1">
      <protection hidden="1"/>
    </xf>
    <xf numFmtId="0" fontId="0" fillId="0" borderId="1" xfId="0" applyBorder="1" applyProtection="1">
      <protection hidden="1"/>
    </xf>
    <xf numFmtId="0" fontId="0" fillId="2" borderId="1" xfId="0" applyFill="1" applyBorder="1" applyProtection="1">
      <protection hidden="1"/>
    </xf>
    <xf numFmtId="0" fontId="0" fillId="0" borderId="0" xfId="0" applyAlignment="1" applyProtection="1">
      <alignment wrapText="1"/>
      <protection hidden="1"/>
    </xf>
    <xf numFmtId="165" fontId="0" fillId="2" borderId="0" xfId="1" applyNumberFormat="1" applyFont="1" applyFill="1" applyProtection="1">
      <protection hidden="1"/>
    </xf>
    <xf numFmtId="0" fontId="3" fillId="2" borderId="0" xfId="0" applyFont="1" applyFill="1" applyAlignment="1">
      <alignment horizontal="center"/>
    </xf>
    <xf numFmtId="0" fontId="0" fillId="0" borderId="0" xfId="0" applyFill="1"/>
    <xf numFmtId="165" fontId="2" fillId="3" borderId="0" xfId="1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0</xdr:row>
      <xdr:rowOff>0</xdr:rowOff>
    </xdr:from>
    <xdr:to>
      <xdr:col>9</xdr:col>
      <xdr:colOff>85725</xdr:colOff>
      <xdr:row>4</xdr:row>
      <xdr:rowOff>114300</xdr:rowOff>
    </xdr:to>
    <xdr:sp macro="" textlink="">
      <xdr:nvSpPr>
        <xdr:cNvPr id="2" name="Notched Right Arrow 1"/>
        <xdr:cNvSpPr/>
      </xdr:nvSpPr>
      <xdr:spPr>
        <a:xfrm>
          <a:off x="11229889275" y="0"/>
          <a:ext cx="3562350" cy="914400"/>
        </a:xfrm>
        <a:prstGeom prst="notched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1800" b="1"/>
            <a:t>  ادخل القيمه</a:t>
          </a:r>
          <a:r>
            <a:rPr lang="ar-EG" sz="1800" b="1" baseline="0"/>
            <a:t> المراد تحولها هنــــأ</a:t>
          </a:r>
          <a:endParaRPr lang="ar-EG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9"/>
  <sheetViews>
    <sheetView rightToLeft="1" workbookViewId="0">
      <selection activeCell="C6" sqref="C6"/>
    </sheetView>
  </sheetViews>
  <sheetFormatPr defaultRowHeight="14.25" x14ac:dyDescent="0.2"/>
  <cols>
    <col min="1" max="1" width="15.625" style="1" bestFit="1" customWidth="1"/>
    <col min="2" max="2" width="18.375" style="1" bestFit="1" customWidth="1"/>
    <col min="3" max="3" width="79.125" style="1" customWidth="1"/>
    <col min="4" max="4" width="9" style="1"/>
    <col min="5" max="5" width="16.125" style="1" bestFit="1" customWidth="1"/>
    <col min="6" max="6" width="9" style="1"/>
    <col min="7" max="7" width="0.625" style="1" customWidth="1"/>
    <col min="8" max="8" width="0.25" style="1" customWidth="1"/>
    <col min="9" max="9" width="2.875" style="1" customWidth="1"/>
    <col min="10" max="10" width="9" style="1"/>
    <col min="11" max="11" width="0.5" style="1" customWidth="1"/>
    <col min="12" max="12" width="9.125" style="1" bestFit="1" customWidth="1"/>
    <col min="13" max="13" width="9.125" style="1" customWidth="1"/>
    <col min="14" max="14" width="0.5" style="1" customWidth="1"/>
    <col min="15" max="15" width="9.125" style="1" bestFit="1" customWidth="1"/>
    <col min="16" max="16" width="9.125" style="1" customWidth="1"/>
    <col min="17" max="17" width="0.5" style="1" customWidth="1"/>
    <col min="18" max="18" width="10.125" style="1" bestFit="1" customWidth="1"/>
    <col min="19" max="19" width="10.125" style="6" customWidth="1"/>
    <col min="20" max="20" width="0.5" style="1" customWidth="1"/>
    <col min="21" max="21" width="10.125" style="1" bestFit="1" customWidth="1"/>
    <col min="22" max="22" width="10.125" style="1" customWidth="1"/>
    <col min="23" max="23" width="0.5" style="1" customWidth="1"/>
    <col min="24" max="24" width="11.125" style="1" bestFit="1" customWidth="1"/>
    <col min="25" max="25" width="11.125" style="6" customWidth="1"/>
    <col min="26" max="26" width="0.5" style="1" customWidth="1"/>
    <col min="27" max="27" width="12.625" style="1" bestFit="1" customWidth="1"/>
    <col min="28" max="16384" width="9" style="1"/>
  </cols>
  <sheetData>
    <row r="1" spans="1:28" x14ac:dyDescent="0.2">
      <c r="A1" s="1" t="s">
        <v>0</v>
      </c>
      <c r="B1" s="10">
        <f>الادخال!B2</f>
        <v>200000</v>
      </c>
      <c r="F1" s="1" t="s">
        <v>1</v>
      </c>
      <c r="I1" s="1">
        <v>1</v>
      </c>
      <c r="J1" s="1" t="s">
        <v>2</v>
      </c>
      <c r="L1" s="2">
        <v>10</v>
      </c>
      <c r="M1" s="3" t="s">
        <v>3</v>
      </c>
      <c r="N1" s="2"/>
      <c r="O1" s="2">
        <v>100</v>
      </c>
      <c r="P1" s="3" t="s">
        <v>4</v>
      </c>
      <c r="Q1" s="2"/>
      <c r="R1" s="2">
        <v>1000</v>
      </c>
      <c r="S1" s="3" t="s">
        <v>5</v>
      </c>
      <c r="T1" s="2"/>
      <c r="U1" s="2">
        <v>20000</v>
      </c>
      <c r="V1" s="4" t="s">
        <v>6</v>
      </c>
      <c r="W1" s="2"/>
      <c r="X1" s="2">
        <v>100000</v>
      </c>
      <c r="Y1" s="3" t="s">
        <v>4</v>
      </c>
      <c r="Z1" s="2"/>
      <c r="AA1" s="2">
        <v>1000000</v>
      </c>
      <c r="AB1" s="1" t="s">
        <v>7</v>
      </c>
    </row>
    <row r="2" spans="1:28" x14ac:dyDescent="0.2">
      <c r="F2" s="5" t="s">
        <v>8</v>
      </c>
      <c r="I2" s="1">
        <v>2</v>
      </c>
      <c r="J2" s="1" t="s">
        <v>9</v>
      </c>
      <c r="L2" s="2">
        <v>20</v>
      </c>
      <c r="M2" s="3" t="s">
        <v>10</v>
      </c>
      <c r="N2" s="2"/>
      <c r="O2" s="2">
        <v>200</v>
      </c>
      <c r="P2" s="3" t="s">
        <v>11</v>
      </c>
      <c r="Q2" s="2"/>
      <c r="R2" s="2">
        <v>2000</v>
      </c>
      <c r="S2" s="3" t="s">
        <v>12</v>
      </c>
      <c r="T2" s="2"/>
      <c r="U2" s="2">
        <v>30000</v>
      </c>
      <c r="V2" s="4" t="s">
        <v>13</v>
      </c>
      <c r="W2" s="2"/>
      <c r="X2" s="2">
        <v>200000</v>
      </c>
      <c r="Y2" s="3" t="s">
        <v>14</v>
      </c>
      <c r="Z2" s="2"/>
      <c r="AA2" s="2">
        <v>2000000</v>
      </c>
      <c r="AB2" s="1" t="s">
        <v>15</v>
      </c>
    </row>
    <row r="3" spans="1:28" x14ac:dyDescent="0.2">
      <c r="A3" s="1" t="s">
        <v>16</v>
      </c>
      <c r="B3" s="6"/>
      <c r="F3" s="5" t="s">
        <v>17</v>
      </c>
      <c r="I3" s="1">
        <v>3</v>
      </c>
      <c r="J3" s="1" t="s">
        <v>18</v>
      </c>
      <c r="L3" s="2">
        <v>30</v>
      </c>
      <c r="M3" s="3" t="s">
        <v>19</v>
      </c>
      <c r="N3" s="2"/>
      <c r="O3" s="2">
        <v>300</v>
      </c>
      <c r="P3" s="3" t="s">
        <v>20</v>
      </c>
      <c r="Q3" s="2"/>
      <c r="R3" s="2">
        <v>3000</v>
      </c>
      <c r="S3" s="4" t="s">
        <v>21</v>
      </c>
      <c r="T3" s="2"/>
      <c r="U3" s="2">
        <v>40000</v>
      </c>
      <c r="V3" s="4" t="s">
        <v>22</v>
      </c>
      <c r="W3" s="2"/>
      <c r="X3" s="2">
        <v>300000</v>
      </c>
      <c r="Y3" s="3" t="s">
        <v>20</v>
      </c>
      <c r="Z3" s="2"/>
      <c r="AA3" s="2">
        <v>3000000</v>
      </c>
      <c r="AB3" s="1" t="s">
        <v>23</v>
      </c>
    </row>
    <row r="4" spans="1:28" x14ac:dyDescent="0.2">
      <c r="A4" s="1" t="s">
        <v>24</v>
      </c>
      <c r="B4" s="6">
        <f>MOD(B1,10000000)-MOD(B1,1000000)</f>
        <v>0</v>
      </c>
      <c r="C4" s="1" t="str">
        <f>IF(B4=0,"",VLOOKUP(B4,$AA$1:$AB$9,2,0))</f>
        <v/>
      </c>
      <c r="E4" s="7" t="s">
        <v>25</v>
      </c>
      <c r="F4" s="8" t="s">
        <v>26</v>
      </c>
      <c r="I4" s="1">
        <v>4</v>
      </c>
      <c r="J4" s="1" t="s">
        <v>27</v>
      </c>
      <c r="L4" s="2">
        <v>40</v>
      </c>
      <c r="M4" s="3" t="s">
        <v>28</v>
      </c>
      <c r="N4" s="2"/>
      <c r="O4" s="2">
        <v>400</v>
      </c>
      <c r="P4" s="3" t="s">
        <v>29</v>
      </c>
      <c r="Q4" s="2"/>
      <c r="R4" s="2">
        <v>4000</v>
      </c>
      <c r="S4" s="4" t="s">
        <v>30</v>
      </c>
      <c r="T4" s="2"/>
      <c r="U4" s="2">
        <v>50000</v>
      </c>
      <c r="V4" s="4" t="s">
        <v>31</v>
      </c>
      <c r="W4" s="2"/>
      <c r="X4" s="2">
        <v>400000</v>
      </c>
      <c r="Y4" s="3" t="s">
        <v>29</v>
      </c>
      <c r="Z4" s="2"/>
      <c r="AA4" s="2">
        <v>4000000</v>
      </c>
      <c r="AB4" s="1" t="s">
        <v>32</v>
      </c>
    </row>
    <row r="5" spans="1:28" x14ac:dyDescent="0.2">
      <c r="A5" s="1" t="s">
        <v>33</v>
      </c>
      <c r="B5" s="6">
        <f>MOD(B1,1000000)-MOD(B1,100000)</f>
        <v>200000</v>
      </c>
      <c r="C5" s="1" t="str">
        <f>IF(B5=0,"",IF(B5=B1,VLOOKUP(B5,$X$1:$Y$9,2,0)&amp;F3,VLOOKUP(B5,$X$1:$Y$9,2,0)))</f>
        <v xml:space="preserve">مائتي ألف </v>
      </c>
      <c r="E5" s="7" t="s">
        <v>34</v>
      </c>
      <c r="F5" s="8" t="s">
        <v>35</v>
      </c>
      <c r="I5" s="1">
        <v>5</v>
      </c>
      <c r="J5" s="1" t="s">
        <v>36</v>
      </c>
      <c r="L5" s="2">
        <v>50</v>
      </c>
      <c r="M5" s="3" t="s">
        <v>37</v>
      </c>
      <c r="N5" s="2"/>
      <c r="O5" s="2">
        <v>500</v>
      </c>
      <c r="P5" s="3" t="s">
        <v>38</v>
      </c>
      <c r="Q5" s="2"/>
      <c r="R5" s="2">
        <v>5000</v>
      </c>
      <c r="S5" s="4" t="s">
        <v>39</v>
      </c>
      <c r="T5" s="2"/>
      <c r="U5" s="2">
        <v>60000</v>
      </c>
      <c r="V5" s="4" t="s">
        <v>40</v>
      </c>
      <c r="W5" s="2"/>
      <c r="X5" s="2">
        <v>500000</v>
      </c>
      <c r="Y5" s="3" t="s">
        <v>38</v>
      </c>
      <c r="Z5" s="2"/>
      <c r="AA5" s="2">
        <v>5000000</v>
      </c>
      <c r="AB5" s="1" t="s">
        <v>41</v>
      </c>
    </row>
    <row r="6" spans="1:28" x14ac:dyDescent="0.2">
      <c r="A6" s="1" t="s">
        <v>42</v>
      </c>
      <c r="B6" s="6">
        <f>MOD(B1,100000)-MOD(B1,1000)</f>
        <v>0</v>
      </c>
      <c r="C6" s="1" t="str">
        <f>IF(B6&lt;20000,IF(ISNA(VLOOKUP(B6,$R$1:$S$19,2,0)),"",VLOOKUP(B6,$R$1:$S$19,2,0)),IF(ISNA(VLOOKUP(MID(B6,2,1)*1,$I$1:$J$19,2,0)),"",VLOOKUP(MID(B6,2,1)*1,$I$1:$J$19,2,0)&amp;F2)&amp;VLOOKUP(LEFT(B6)*10000,$U$1:$V$8,2,0))</f>
        <v/>
      </c>
      <c r="F6" s="5" t="s">
        <v>43</v>
      </c>
      <c r="I6" s="1">
        <v>6</v>
      </c>
      <c r="J6" s="1" t="s">
        <v>44</v>
      </c>
      <c r="L6" s="2">
        <v>60</v>
      </c>
      <c r="M6" s="3" t="s">
        <v>45</v>
      </c>
      <c r="N6" s="2"/>
      <c r="O6" s="2">
        <v>600</v>
      </c>
      <c r="P6" s="3" t="s">
        <v>46</v>
      </c>
      <c r="Q6" s="2"/>
      <c r="R6" s="2">
        <v>6000</v>
      </c>
      <c r="S6" s="4" t="s">
        <v>47</v>
      </c>
      <c r="T6" s="2"/>
      <c r="U6" s="2">
        <v>70000</v>
      </c>
      <c r="V6" s="4" t="s">
        <v>48</v>
      </c>
      <c r="W6" s="2"/>
      <c r="X6" s="2">
        <v>600000</v>
      </c>
      <c r="Y6" s="3" t="s">
        <v>46</v>
      </c>
      <c r="Z6" s="2"/>
      <c r="AA6" s="2">
        <v>6000000</v>
      </c>
      <c r="AB6" s="1" t="s">
        <v>49</v>
      </c>
    </row>
    <row r="7" spans="1:28" x14ac:dyDescent="0.2">
      <c r="A7" s="1" t="s">
        <v>50</v>
      </c>
      <c r="B7" s="6">
        <f>MOD(B1,1000)-MOD(B1,100)</f>
        <v>0</v>
      </c>
      <c r="C7" s="1" t="str">
        <f>IF(ISNA(VLOOKUP(B7,$O$1:$P$9,2,0)),"",VLOOKUP(B7,$O$1:$P$9,2,0))</f>
        <v/>
      </c>
      <c r="F7" s="5" t="s">
        <v>51</v>
      </c>
      <c r="I7" s="1">
        <v>7</v>
      </c>
      <c r="J7" s="1" t="s">
        <v>52</v>
      </c>
      <c r="L7" s="2">
        <v>70</v>
      </c>
      <c r="M7" s="3" t="s">
        <v>53</v>
      </c>
      <c r="N7" s="2"/>
      <c r="O7" s="2">
        <v>700</v>
      </c>
      <c r="P7" s="3" t="s">
        <v>54</v>
      </c>
      <c r="Q7" s="2"/>
      <c r="R7" s="2">
        <v>7000</v>
      </c>
      <c r="S7" s="4" t="s">
        <v>55</v>
      </c>
      <c r="T7" s="2"/>
      <c r="U7" s="2">
        <v>80000</v>
      </c>
      <c r="V7" s="4" t="s">
        <v>56</v>
      </c>
      <c r="W7" s="2"/>
      <c r="X7" s="2">
        <v>700000</v>
      </c>
      <c r="Y7" s="3" t="s">
        <v>54</v>
      </c>
      <c r="Z7" s="2"/>
      <c r="AA7" s="2">
        <v>7000000</v>
      </c>
      <c r="AB7" s="1" t="s">
        <v>57</v>
      </c>
    </row>
    <row r="8" spans="1:28" x14ac:dyDescent="0.2">
      <c r="A8" s="1" t="s">
        <v>58</v>
      </c>
      <c r="B8" s="6">
        <f>MOD(INT(B1),100)</f>
        <v>0</v>
      </c>
      <c r="C8" s="1" t="str">
        <f>IF(TRUNC(B8)&lt;20,IF(TRUNC(B8)=0,"",VLOOKUP(TRUNC(B8),$I$1:$J$19,2,0)),IF(MOD(TRUNC(B8),10)=0,"",VLOOKUP(MOD(TRUNC(B8),10),$I$1:$J$19,2,0)&amp;F2)&amp;VLOOKUP(TRUNC(B8),$L$1:$M$9,2))</f>
        <v/>
      </c>
      <c r="I8" s="1">
        <v>8</v>
      </c>
      <c r="J8" s="1" t="s">
        <v>59</v>
      </c>
      <c r="L8" s="2">
        <v>80</v>
      </c>
      <c r="M8" s="3" t="s">
        <v>60</v>
      </c>
      <c r="N8" s="2"/>
      <c r="O8" s="2">
        <v>800</v>
      </c>
      <c r="P8" s="3" t="s">
        <v>61</v>
      </c>
      <c r="Q8" s="2"/>
      <c r="R8" s="2">
        <v>8000</v>
      </c>
      <c r="S8" s="4" t="s">
        <v>62</v>
      </c>
      <c r="T8" s="2"/>
      <c r="U8" s="2">
        <v>90000</v>
      </c>
      <c r="V8" s="4" t="s">
        <v>63</v>
      </c>
      <c r="W8" s="2"/>
      <c r="X8" s="2">
        <v>800000</v>
      </c>
      <c r="Y8" s="3" t="s">
        <v>61</v>
      </c>
      <c r="Z8" s="2"/>
      <c r="AA8" s="2">
        <v>8000000</v>
      </c>
      <c r="AB8" s="1" t="s">
        <v>64</v>
      </c>
    </row>
    <row r="9" spans="1:28" x14ac:dyDescent="0.2">
      <c r="A9" s="1" t="s">
        <v>65</v>
      </c>
      <c r="B9" s="6">
        <f>INT(ROUNDUP(MOD(B1,1)*1000,0))</f>
        <v>0</v>
      </c>
      <c r="C9" s="1" t="str">
        <f>SUBSTITUTE(IF(B9=0,"",F2&amp;IF(LEN(B9)=3,VLOOKUP(LEFT(B9)*100,$O$1:$P$9,2,0)&amp;F2,"")&amp;IF(IF(LEN(B9)&gt;2,MOD(B9,100),B9)&lt;20,IF(ISNA(VLOOKUP(IF(LEN(B9)&gt;2,MOD(B9,100),B9),$I$1:$J$19,2,0)),"",VLOOKUP(IF(LEN(B9)&gt;2,MOD(B9,100),B9),$I$1:$J$19,2,0)),IF(ISNA(VLOOKUP(MOD(IF(LEN(B9)&gt;2,MOD(B9,100),B9),10),$I$1:$J$19,2,0)),"",VLOOKUP(MOD(IF(LEN(B9)&gt;2,MOD(B9,100),B9),10),$I$1:$J$19,2,0)&amp;F2))&amp;IF(ISNA(VLOOKUP(IF(LEN(B9)&gt;2,MOD(B9,100),B9),$L$1:$M$9,2)),"",VLOOKUP(IF(LEN(B9)&gt;2,MOD(B9,100),B9),$L$1:$M$9,2)))&amp;IF(B9=0,"",F4),"عشرعشرة","عشر")</f>
        <v/>
      </c>
      <c r="I9" s="1">
        <v>9</v>
      </c>
      <c r="J9" s="1" t="s">
        <v>66</v>
      </c>
      <c r="L9" s="2">
        <v>90</v>
      </c>
      <c r="M9" s="3" t="s">
        <v>67</v>
      </c>
      <c r="N9" s="2"/>
      <c r="O9" s="2">
        <v>900</v>
      </c>
      <c r="P9" s="3" t="s">
        <v>68</v>
      </c>
      <c r="Q9" s="2"/>
      <c r="R9" s="2">
        <v>9000</v>
      </c>
      <c r="S9" s="4" t="s">
        <v>69</v>
      </c>
      <c r="T9" s="2"/>
      <c r="U9" s="2"/>
      <c r="V9" s="2"/>
      <c r="W9" s="2"/>
      <c r="X9" s="2">
        <v>900000</v>
      </c>
      <c r="Y9" s="3" t="s">
        <v>68</v>
      </c>
      <c r="Z9" s="2"/>
      <c r="AA9" s="2">
        <v>9000000</v>
      </c>
      <c r="AB9" s="1" t="s">
        <v>70</v>
      </c>
    </row>
    <row r="10" spans="1:28" x14ac:dyDescent="0.2">
      <c r="I10" s="1">
        <v>10</v>
      </c>
      <c r="J10" s="1" t="s">
        <v>3</v>
      </c>
      <c r="L10" s="2"/>
      <c r="M10" s="2"/>
      <c r="N10" s="2"/>
      <c r="O10" s="2"/>
      <c r="P10" s="2"/>
      <c r="Q10" s="2"/>
      <c r="R10" s="2">
        <v>10000</v>
      </c>
      <c r="S10" s="4" t="s">
        <v>71</v>
      </c>
      <c r="T10" s="2"/>
      <c r="U10" s="2"/>
      <c r="V10" s="2"/>
      <c r="W10" s="2"/>
      <c r="X10" s="2"/>
      <c r="Y10" s="3"/>
      <c r="Z10" s="2"/>
      <c r="AA10" s="2"/>
    </row>
    <row r="11" spans="1:28" x14ac:dyDescent="0.2">
      <c r="A11" s="1" t="s">
        <v>72</v>
      </c>
      <c r="C11" s="5" t="str">
        <f>IF(B1&gt;10000000,"",IF(OR(B1=0,B1=""),"",IF(B1&lt;1,F6&amp;MID(TRIM(C9),2,255),CHOOSE(LEN(TRUNC(B1)),
F6&amp;C8&amp;F5&amp;C9&amp;F7,
F6&amp;C8&amp;F5&amp;C9&amp;F7,
F6&amp;C7&amp;IF(C8="","",F2&amp;C8)&amp;F5&amp;C9&amp;F7,
F6&amp;C6&amp;IF(C7="","",F2&amp;C7)&amp;IF(C8="","",F2&amp;C8)&amp;F5&amp;C9&amp;F7,
F6&amp;C6&amp;IF(C7="","",F2&amp;C7)&amp;IF(C8="","",F2&amp;C8)&amp;F5&amp;C9&amp;F7,
F6&amp;C5&amp;IF(C6="","",F2&amp;C6)&amp;IF(C7="","",F2&amp;C7)&amp;IF(C8="","",F2&amp;C8)&amp;F5&amp;C9&amp;F7,
F6&amp;C4&amp;IF(C5="","",F2&amp;C5)&amp;IF(C6="","",F2&amp;C6)&amp;IF(C7="","",F2&amp;C7)&amp;IF(C8="","",F2&amp;C8)&amp;F5&amp;C9&amp;F7))))</f>
        <v xml:space="preserve">فقط مائتي ألف  ريال سعودى لا غير </v>
      </c>
      <c r="I11" s="1">
        <v>11</v>
      </c>
      <c r="J11" s="1" t="s">
        <v>73</v>
      </c>
      <c r="L11" s="2"/>
      <c r="M11" s="2"/>
      <c r="N11" s="2"/>
      <c r="O11" s="2"/>
      <c r="P11" s="2"/>
      <c r="Q11" s="2"/>
      <c r="R11" s="2">
        <v>11000</v>
      </c>
      <c r="S11" s="4" t="s">
        <v>74</v>
      </c>
      <c r="T11" s="2"/>
      <c r="U11" s="2"/>
      <c r="V11" s="2"/>
      <c r="W11" s="2"/>
      <c r="X11" s="2"/>
      <c r="Y11" s="3"/>
      <c r="Z11" s="2"/>
      <c r="AA11" s="2"/>
    </row>
    <row r="12" spans="1:28" x14ac:dyDescent="0.2">
      <c r="C12" s="9"/>
      <c r="I12" s="1">
        <v>12</v>
      </c>
      <c r="J12" s="1" t="s">
        <v>75</v>
      </c>
      <c r="L12" s="2"/>
      <c r="M12" s="2"/>
      <c r="N12" s="2"/>
      <c r="O12" s="2"/>
      <c r="P12" s="2"/>
      <c r="Q12" s="2"/>
      <c r="R12" s="2">
        <v>12000</v>
      </c>
      <c r="S12" s="4" t="s">
        <v>76</v>
      </c>
      <c r="T12" s="2"/>
      <c r="U12" s="2"/>
      <c r="V12" s="2"/>
      <c r="W12" s="2"/>
      <c r="X12" s="2"/>
      <c r="Y12" s="3"/>
      <c r="Z12" s="2"/>
      <c r="AA12" s="2"/>
    </row>
    <row r="13" spans="1:28" x14ac:dyDescent="0.2">
      <c r="I13" s="1">
        <v>13</v>
      </c>
      <c r="J13" s="1" t="s">
        <v>77</v>
      </c>
      <c r="L13" s="2"/>
      <c r="M13" s="2"/>
      <c r="N13" s="2"/>
      <c r="O13" s="2"/>
      <c r="P13" s="2"/>
      <c r="Q13" s="2"/>
      <c r="R13" s="2">
        <v>13000</v>
      </c>
      <c r="S13" s="4" t="s">
        <v>78</v>
      </c>
      <c r="T13" s="2"/>
      <c r="U13" s="2"/>
      <c r="V13" s="2"/>
      <c r="W13" s="2"/>
      <c r="X13" s="2"/>
      <c r="Y13" s="3"/>
      <c r="Z13" s="2"/>
      <c r="AA13" s="2"/>
    </row>
    <row r="14" spans="1:28" x14ac:dyDescent="0.2">
      <c r="I14" s="1">
        <v>14</v>
      </c>
      <c r="J14" s="1" t="s">
        <v>79</v>
      </c>
      <c r="L14" s="2"/>
      <c r="M14" s="2"/>
      <c r="N14" s="2"/>
      <c r="O14" s="2"/>
      <c r="P14" s="2"/>
      <c r="Q14" s="2"/>
      <c r="R14" s="2">
        <v>14000</v>
      </c>
      <c r="S14" s="4" t="s">
        <v>80</v>
      </c>
      <c r="T14" s="2"/>
      <c r="U14" s="2"/>
      <c r="V14" s="2"/>
      <c r="W14" s="2"/>
      <c r="X14" s="2"/>
      <c r="Y14" s="3"/>
      <c r="Z14" s="2"/>
      <c r="AA14" s="2"/>
    </row>
    <row r="15" spans="1:28" x14ac:dyDescent="0.2">
      <c r="I15" s="1">
        <v>15</v>
      </c>
      <c r="J15" s="1" t="s">
        <v>81</v>
      </c>
      <c r="L15" s="2"/>
      <c r="M15" s="2"/>
      <c r="N15" s="2"/>
      <c r="O15" s="2"/>
      <c r="P15" s="2"/>
      <c r="Q15" s="2"/>
      <c r="R15" s="2">
        <v>15000</v>
      </c>
      <c r="S15" s="4" t="s">
        <v>82</v>
      </c>
      <c r="T15" s="2"/>
      <c r="U15" s="2"/>
      <c r="V15" s="2"/>
      <c r="W15" s="2"/>
      <c r="X15" s="2"/>
      <c r="Y15" s="3"/>
      <c r="Z15" s="2"/>
      <c r="AA15" s="2"/>
    </row>
    <row r="16" spans="1:28" x14ac:dyDescent="0.2">
      <c r="I16" s="1">
        <v>16</v>
      </c>
      <c r="J16" s="1" t="s">
        <v>83</v>
      </c>
      <c r="L16" s="2"/>
      <c r="M16" s="2"/>
      <c r="N16" s="2"/>
      <c r="O16" s="2"/>
      <c r="P16" s="2"/>
      <c r="Q16" s="2"/>
      <c r="R16" s="2">
        <v>16000</v>
      </c>
      <c r="S16" s="4" t="s">
        <v>84</v>
      </c>
      <c r="T16" s="2"/>
      <c r="U16" s="2"/>
      <c r="V16" s="2"/>
      <c r="W16" s="2"/>
      <c r="X16" s="2"/>
      <c r="Y16" s="3"/>
      <c r="Z16" s="2"/>
      <c r="AA16" s="2"/>
    </row>
    <row r="17" spans="9:27" x14ac:dyDescent="0.2">
      <c r="I17" s="1">
        <v>17</v>
      </c>
      <c r="J17" s="1" t="s">
        <v>85</v>
      </c>
      <c r="L17" s="2"/>
      <c r="M17" s="2"/>
      <c r="N17" s="2"/>
      <c r="O17" s="2"/>
      <c r="P17" s="2"/>
      <c r="Q17" s="2"/>
      <c r="R17" s="2">
        <v>17000</v>
      </c>
      <c r="S17" s="4" t="s">
        <v>86</v>
      </c>
      <c r="T17" s="2"/>
      <c r="U17" s="2"/>
      <c r="V17" s="2"/>
      <c r="W17" s="2"/>
      <c r="X17" s="2"/>
      <c r="Y17" s="3"/>
      <c r="Z17" s="2"/>
      <c r="AA17" s="2"/>
    </row>
    <row r="18" spans="9:27" x14ac:dyDescent="0.2">
      <c r="I18" s="1">
        <v>18</v>
      </c>
      <c r="J18" s="1" t="s">
        <v>87</v>
      </c>
      <c r="L18" s="2"/>
      <c r="M18" s="2"/>
      <c r="N18" s="2"/>
      <c r="O18" s="2"/>
      <c r="P18" s="2"/>
      <c r="Q18" s="2"/>
      <c r="R18" s="2">
        <v>18000</v>
      </c>
      <c r="S18" s="4" t="s">
        <v>88</v>
      </c>
      <c r="T18" s="2"/>
      <c r="U18" s="2"/>
      <c r="V18" s="2"/>
      <c r="W18" s="2"/>
      <c r="X18" s="2"/>
      <c r="Y18" s="3"/>
      <c r="Z18" s="2"/>
      <c r="AA18" s="2"/>
    </row>
    <row r="19" spans="9:27" x14ac:dyDescent="0.2">
      <c r="I19" s="1">
        <v>19</v>
      </c>
      <c r="J19" s="1" t="s">
        <v>89</v>
      </c>
      <c r="L19" s="2"/>
      <c r="M19" s="2"/>
      <c r="N19" s="2"/>
      <c r="O19" s="2"/>
      <c r="P19" s="2"/>
      <c r="Q19" s="2"/>
      <c r="R19" s="2">
        <v>19000</v>
      </c>
      <c r="S19" s="4" t="s">
        <v>90</v>
      </c>
      <c r="T19" s="2"/>
      <c r="U19" s="2"/>
      <c r="V19" s="2"/>
      <c r="W19" s="2"/>
      <c r="X19" s="2"/>
      <c r="Y19" s="3"/>
      <c r="Z19" s="2"/>
      <c r="AA1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7"/>
  <sheetViews>
    <sheetView rightToLeft="1" tabSelected="1" workbookViewId="0">
      <selection activeCell="F18" sqref="F18"/>
    </sheetView>
  </sheetViews>
  <sheetFormatPr defaultRowHeight="14.25" x14ac:dyDescent="0.2"/>
  <sheetData>
    <row r="1" spans="1:7" x14ac:dyDescent="0.2">
      <c r="B1" s="12"/>
    </row>
    <row r="2" spans="1:7" ht="20.25" x14ac:dyDescent="0.3">
      <c r="B2" s="13">
        <v>200000</v>
      </c>
      <c r="C2" s="13"/>
    </row>
    <row r="7" spans="1:7" ht="25.5" x14ac:dyDescent="0.35">
      <c r="A7" s="11" t="str">
        <f>التفقيط!C11</f>
        <v xml:space="preserve">فقط مائتي ألف  ريال سعودى لا غير </v>
      </c>
      <c r="B7" s="11"/>
      <c r="C7" s="11"/>
      <c r="D7" s="11"/>
      <c r="E7" s="11"/>
      <c r="F7" s="11"/>
      <c r="G7" s="11"/>
    </row>
  </sheetData>
  <mergeCells count="2">
    <mergeCell ref="A7:G7"/>
    <mergeCell ref="B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التفقيط</vt:lpstr>
      <vt:lpstr>الادخال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2014-04-12T19:16:21Z</dcterms:modified>
</cp:coreProperties>
</file>